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_UFFICIO TECNICO_2020\1_oopp\OCDPC_n_598_2019\89_san giacomo filippo_liro argini e val zerta\0_finanziamento\integrazioni regione\2 Rendicontazione\"/>
    </mc:Choice>
  </mc:AlternateContent>
  <xr:revisionPtr revIDLastSave="0" documentId="13_ncr:1_{A987429D-EF50-4057-ABE4-6E09CB4F5A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2" r:id="rId1"/>
  </sheets>
  <definedNames>
    <definedName name="_xlnm.Print_Area" localSheetId="0">Foglio1!$A$1:$M$42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2" i="2" l="1"/>
</calcChain>
</file>

<file path=xl/sharedStrings.xml><?xml version="1.0" encoding="utf-8"?>
<sst xmlns="http://schemas.openxmlformats.org/spreadsheetml/2006/main" count="124" uniqueCount="86">
  <si>
    <t>FORNITORE</t>
  </si>
  <si>
    <t>CF. FORNITORE</t>
  </si>
  <si>
    <t>FATTURA</t>
  </si>
  <si>
    <t>DATA</t>
  </si>
  <si>
    <t>IMPORTO</t>
  </si>
  <si>
    <t>IMPONIBILE</t>
  </si>
  <si>
    <t>IVA</t>
  </si>
  <si>
    <t>DETERMINA</t>
  </si>
  <si>
    <t>MANDATO</t>
  </si>
  <si>
    <t>PAGATO</t>
  </si>
  <si>
    <t>STIPENDI NOVEMBRE 2021</t>
  </si>
  <si>
    <t>ANAC</t>
  </si>
  <si>
    <t>LAVORI</t>
  </si>
  <si>
    <t>GEOLOGO</t>
  </si>
  <si>
    <t>CUP</t>
  </si>
  <si>
    <t>TITOLO</t>
  </si>
  <si>
    <t>CAUSALE</t>
  </si>
  <si>
    <t>CIG</t>
  </si>
  <si>
    <t>INDENNITA' FUNZIONI TECNICHE</t>
  </si>
  <si>
    <t>COLLAUDO STATICO</t>
  </si>
  <si>
    <t>PROGETTAZIONE/DIREZIONE LAVORI/COORDINAMENTO SICUREZZA</t>
  </si>
  <si>
    <t>SPESE GENERALI</t>
  </si>
  <si>
    <t>Saldo</t>
  </si>
  <si>
    <t>INCENTIVI ART. 113</t>
  </si>
  <si>
    <t>Acconto</t>
  </si>
  <si>
    <t>CONTRIBUTO GARA</t>
  </si>
  <si>
    <t>INDAGINI GEOGNOSTICHE</t>
  </si>
  <si>
    <t>INDAGINI ARCHEOLOGICHE PREVENTIVE</t>
  </si>
  <si>
    <t>LAVORI - REVISIONE PREZZI L.91/2022</t>
  </si>
  <si>
    <t xml:space="preserve">1 SAL </t>
  </si>
  <si>
    <t>O.C.D.P.C. N.598/2019 SCHEDA INTERVENTO N. 89 - RISAGOMATURA CONFLUENZA T. VAL ZERTA CON T. LIRO. RICOSTRUZIONE ARGINE DESTRO E RIPARAZIONE ARGINE SINISTRO T.LIRO, RICOSTRUZIONE OPERE DI DIFESA DELLE SORGENTI IN COMUNE DI SAN GIACOMO FILIPPO</t>
  </si>
  <si>
    <t>B44H19000170001</t>
  </si>
  <si>
    <t>Carnazzola geom. Camillo spa</t>
  </si>
  <si>
    <t>00796140143</t>
  </si>
  <si>
    <t>8751984DA9</t>
  </si>
  <si>
    <t>DT n. 498 del 16/08/2021</t>
  </si>
  <si>
    <t>DT n. 736 del 15/11/2021</t>
  </si>
  <si>
    <t>3 SAL</t>
  </si>
  <si>
    <t>4 SAL</t>
  </si>
  <si>
    <t>SALDO</t>
  </si>
  <si>
    <t>2 SAL</t>
  </si>
  <si>
    <t>DT n. 62 del 27/01/2022</t>
  </si>
  <si>
    <t>DT n. 326 del 03/06/2022</t>
  </si>
  <si>
    <t>962+963</t>
  </si>
  <si>
    <t>DT n. 835 del 05/12/2022</t>
  </si>
  <si>
    <t>Studio tecnico associato ingg. Bianco-Mastai</t>
  </si>
  <si>
    <t>00807750146</t>
  </si>
  <si>
    <t>DT n. 262 del 12/05/2021</t>
  </si>
  <si>
    <t>DT n. 93 del 08/02/2022</t>
  </si>
  <si>
    <t>Guidi Mauro</t>
  </si>
  <si>
    <t>GDUMRA77C02C623K</t>
  </si>
  <si>
    <t xml:space="preserve"> ZEB304BEE8</t>
  </si>
  <si>
    <t>DT n. 152 del 17/03/2021</t>
  </si>
  <si>
    <t>Monica Mazza</t>
  </si>
  <si>
    <t>MZZMNC80H67F712F</t>
  </si>
  <si>
    <t>DT n. 165 del 29/03/2021</t>
  </si>
  <si>
    <t>DT n. 750 del 16/11/2021</t>
  </si>
  <si>
    <t>DT n. 264 del 12/05/2021</t>
  </si>
  <si>
    <t>Paolo Ferrari</t>
  </si>
  <si>
    <t>COLLAUDO TECNICO-AMMINISTRATIVO</t>
  </si>
  <si>
    <t>FRAZIONAMENTO E AGGIORNAMENTO CATASTALE</t>
  </si>
  <si>
    <t>INDENNITA' ESPROPRI</t>
  </si>
  <si>
    <t>PRIVATI</t>
  </si>
  <si>
    <t>DT n. 943 del 21/12/2022</t>
  </si>
  <si>
    <t>DT. n. 944 del 21/12/2022</t>
  </si>
  <si>
    <t>DT n. 957 del 22/12/2022</t>
  </si>
  <si>
    <t>STIPENDI GENNAIO 2023</t>
  </si>
  <si>
    <t>Comunità Montana Valtellina di Sondrio</t>
  </si>
  <si>
    <t>DT. n. 8 del 19/01/2023</t>
  </si>
  <si>
    <t>IRAP 161</t>
  </si>
  <si>
    <t>Del Giorgio Oscar</t>
  </si>
  <si>
    <t>TOT</t>
  </si>
  <si>
    <t>FRRPLA74H13I690G</t>
  </si>
  <si>
    <t>Z9A36C5C3F</t>
  </si>
  <si>
    <t>DLGSCR72B04C623X</t>
  </si>
  <si>
    <t>Z403A6C1B5</t>
  </si>
  <si>
    <t>DT. n. 326 del 19/07/2023</t>
  </si>
  <si>
    <t>ENI SPA</t>
  </si>
  <si>
    <t>COMUNE DI CHIAVENNA</t>
  </si>
  <si>
    <t>CASSA DEPOSITI E PRESTITI (Ragioneria territoriale dello Stato Monza/Brianza)</t>
  </si>
  <si>
    <t>DT n. 430 del 05/11/2024</t>
  </si>
  <si>
    <t>DT n. 46 del 27/01/2026</t>
  </si>
  <si>
    <t>DT n. 47 del 27/01/2026</t>
  </si>
  <si>
    <t>2021+2022</t>
  </si>
  <si>
    <t>dal 216 al 221</t>
  </si>
  <si>
    <t>dal 1135 al 1137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</si>
</sst>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theme="1"/>
      <name val="Verdana"/>
      <family val="2"/>
    </font>
    <font>
      <b/>
      <sz val="11"/>
      <name val="Verdana"/>
      <family val="2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i/>
      <sz val="10"/>
      <name val="Verdana"/>
      <family val="2"/>
    </font>
    <font>
      <b/>
      <i/>
      <sz val="11"/>
      <color rgb="FFFF0000"/>
      <name val="Calibri"/>
      <family val="2"/>
      <scheme val="minor"/>
    </font>
    <font>
      <i/>
      <sz val="10"/>
      <color rgb="FFFF0000"/>
      <name val="Verdana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3">
    <xf numFmtId="0" fontId="0" fillId="0" borderId="0" xfId="0"/>
    <xf numFmtId="0" fontId="4" fillId="0" borderId="2" xfId="0" applyFont="1" applyBorder="1" applyAlignment="1">
      <alignment horizontal="right" vertical="center"/>
    </xf>
    <xf numFmtId="14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quotePrefix="1" applyFont="1" applyBorder="1" applyAlignment="1">
      <alignment horizontal="right" vertical="center"/>
    </xf>
    <xf numFmtId="14" fontId="4" fillId="0" borderId="1" xfId="0" applyNumberFormat="1" applyFont="1" applyBorder="1" applyAlignment="1">
      <alignment vertical="center"/>
    </xf>
    <xf numFmtId="165" fontId="0" fillId="0" borderId="0" xfId="0" applyNumberFormat="1"/>
    <xf numFmtId="14" fontId="10" fillId="0" borderId="2" xfId="0" applyNumberFormat="1" applyFont="1" applyBorder="1" applyAlignment="1">
      <alignment vertical="center"/>
    </xf>
    <xf numFmtId="165" fontId="10" fillId="0" borderId="2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10" fillId="0" borderId="2" xfId="0" quotePrefix="1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165" fontId="10" fillId="0" borderId="1" xfId="0" applyNumberFormat="1" applyFont="1" applyBorder="1"/>
    <xf numFmtId="0" fontId="10" fillId="0" borderId="1" xfId="0" quotePrefix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14" fontId="10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165" fontId="10" fillId="0" borderId="1" xfId="1" applyNumberFormat="1" applyFont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4" fontId="11" fillId="0" borderId="0" xfId="0" applyNumberFormat="1" applyFont="1"/>
    <xf numFmtId="164" fontId="9" fillId="0" borderId="1" xfId="0" applyNumberFormat="1" applyFont="1" applyBorder="1"/>
    <xf numFmtId="44" fontId="2" fillId="0" borderId="0" xfId="1" applyFont="1" applyBorder="1"/>
    <xf numFmtId="0" fontId="0" fillId="0" borderId="0" xfId="0" applyAlignment="1">
      <alignment horizontal="left"/>
    </xf>
    <xf numFmtId="44" fontId="11" fillId="0" borderId="0" xfId="0" applyNumberFormat="1" applyFont="1"/>
    <xf numFmtId="0" fontId="3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wrapText="1"/>
    </xf>
    <xf numFmtId="49" fontId="7" fillId="0" borderId="0" xfId="0" applyNumberFormat="1" applyFont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165" fontId="10" fillId="0" borderId="6" xfId="0" applyNumberFormat="1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165" fontId="4" fillId="0" borderId="6" xfId="1" applyNumberFormat="1" applyFont="1" applyBorder="1" applyAlignment="1">
      <alignment horizontal="center" vertical="center"/>
    </xf>
    <xf numFmtId="165" fontId="4" fillId="0" borderId="7" xfId="1" applyNumberFormat="1" applyFont="1" applyBorder="1" applyAlignment="1">
      <alignment horizontal="center" vertical="center"/>
    </xf>
    <xf numFmtId="165" fontId="10" fillId="0" borderId="6" xfId="1" applyNumberFormat="1" applyFont="1" applyBorder="1" applyAlignment="1">
      <alignment horizontal="right" vertical="center"/>
    </xf>
    <xf numFmtId="165" fontId="10" fillId="0" borderId="7" xfId="1" applyNumberFormat="1" applyFont="1" applyBorder="1" applyAlignment="1">
      <alignment horizontal="right" vertical="center"/>
    </xf>
    <xf numFmtId="14" fontId="4" fillId="0" borderId="6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quotePrefix="1" applyFont="1" applyBorder="1" applyAlignment="1">
      <alignment horizontal="left" vertical="center"/>
    </xf>
    <xf numFmtId="0" fontId="4" fillId="0" borderId="7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6" xfId="0" quotePrefix="1" applyFont="1" applyBorder="1" applyAlignment="1">
      <alignment horizontal="right" vertical="center"/>
    </xf>
    <xf numFmtId="0" fontId="4" fillId="0" borderId="7" xfId="0" quotePrefix="1" applyFont="1" applyBorder="1" applyAlignment="1">
      <alignment horizontal="right" vertical="center"/>
    </xf>
    <xf numFmtId="0" fontId="15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0" fontId="10" fillId="0" borderId="1" xfId="0" quotePrefix="1" applyFont="1" applyFill="1" applyBorder="1" applyAlignment="1">
      <alignment vertical="center"/>
    </xf>
    <xf numFmtId="0" fontId="10" fillId="0" borderId="1" xfId="0" quotePrefix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14" fontId="10" fillId="0" borderId="1" xfId="0" applyNumberFormat="1" applyFont="1" applyFill="1" applyBorder="1" applyAlignment="1">
      <alignment vertical="center"/>
    </xf>
    <xf numFmtId="165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1" fillId="0" borderId="0" xfId="0" applyFont="1" applyBorder="1"/>
    <xf numFmtId="0" fontId="0" fillId="0" borderId="0" xfId="0" applyBorder="1"/>
    <xf numFmtId="0" fontId="12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164" fontId="0" fillId="0" borderId="8" xfId="0" applyNumberFormat="1" applyBorder="1"/>
    <xf numFmtId="44" fontId="14" fillId="0" borderId="8" xfId="1" applyFont="1" applyBorder="1" applyAlignment="1">
      <alignment horizontal="right" vertical="center"/>
    </xf>
    <xf numFmtId="0" fontId="1" fillId="0" borderId="8" xfId="0" applyFont="1" applyBorder="1"/>
    <xf numFmtId="0" fontId="0" fillId="0" borderId="8" xfId="0" applyFill="1" applyBorder="1"/>
    <xf numFmtId="44" fontId="14" fillId="0" borderId="8" xfId="1" applyFont="1" applyBorder="1" applyAlignment="1">
      <alignment vertical="center"/>
    </xf>
    <xf numFmtId="44" fontId="13" fillId="0" borderId="8" xfId="1" applyFont="1" applyBorder="1"/>
    <xf numFmtId="14" fontId="4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tabSelected="1" topLeftCell="A22" zoomScaleNormal="100" workbookViewId="0">
      <selection activeCell="L42" sqref="L42"/>
    </sheetView>
  </sheetViews>
  <sheetFormatPr defaultRowHeight="15" x14ac:dyDescent="0.25"/>
  <cols>
    <col min="1" max="1" width="22.28515625" customWidth="1"/>
    <col min="2" max="2" width="29.5703125" customWidth="1"/>
    <col min="3" max="3" width="20.85546875" bestFit="1" customWidth="1"/>
    <col min="4" max="4" width="20.85546875" customWidth="1"/>
    <col min="5" max="5" width="12.42578125" bestFit="1" customWidth="1"/>
    <col min="6" max="6" width="12.85546875" customWidth="1"/>
    <col min="7" max="7" width="14.28515625" customWidth="1"/>
    <col min="8" max="8" width="16.42578125" bestFit="1" customWidth="1"/>
    <col min="9" max="9" width="12.28515625" bestFit="1" customWidth="1"/>
    <col min="10" max="10" width="25.85546875" style="43" bestFit="1" customWidth="1"/>
    <col min="11" max="11" width="22.85546875" customWidth="1"/>
    <col min="12" max="12" width="12.85546875" customWidth="1"/>
    <col min="13" max="13" width="15.5703125" customWidth="1"/>
    <col min="14" max="14" width="13.42578125" style="101" customWidth="1"/>
    <col min="15" max="15" width="10.5703125" bestFit="1" customWidth="1"/>
    <col min="16" max="16" width="11.5703125" bestFit="1" customWidth="1"/>
  </cols>
  <sheetData>
    <row r="1" spans="1:15" s="7" customFormat="1" ht="42" customHeight="1" x14ac:dyDescent="0.35">
      <c r="A1" s="10" t="s">
        <v>15</v>
      </c>
      <c r="B1" s="55" t="s">
        <v>30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100"/>
    </row>
    <row r="2" spans="1:15" s="7" customFormat="1" ht="21" x14ac:dyDescent="0.35">
      <c r="A2" s="11" t="s">
        <v>14</v>
      </c>
      <c r="B2" s="10" t="s">
        <v>31</v>
      </c>
      <c r="C2" s="12"/>
      <c r="D2" s="12"/>
      <c r="E2" s="12"/>
      <c r="F2" s="12"/>
      <c r="G2" s="12"/>
      <c r="H2" s="12"/>
      <c r="I2" s="12"/>
      <c r="J2" s="42"/>
      <c r="K2" s="12"/>
      <c r="L2" s="12"/>
      <c r="M2" s="12"/>
      <c r="N2" s="100"/>
    </row>
    <row r="3" spans="1:15" x14ac:dyDescent="0.25">
      <c r="B3" s="6"/>
    </row>
    <row r="4" spans="1:15" s="9" customFormat="1" ht="30" customHeight="1" x14ac:dyDescent="0.25">
      <c r="A4" s="8" t="s">
        <v>16</v>
      </c>
      <c r="B4" s="8" t="s">
        <v>0</v>
      </c>
      <c r="C4" s="8" t="s">
        <v>1</v>
      </c>
      <c r="D4" s="8" t="s">
        <v>17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44" t="s">
        <v>7</v>
      </c>
      <c r="K4" s="8" t="s">
        <v>8</v>
      </c>
      <c r="L4" s="8" t="s">
        <v>3</v>
      </c>
      <c r="M4" s="8" t="s">
        <v>9</v>
      </c>
      <c r="N4" s="102"/>
    </row>
    <row r="5" spans="1:15" s="9" customFormat="1" ht="24.95" customHeight="1" x14ac:dyDescent="0.25">
      <c r="A5" s="57" t="s">
        <v>12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03"/>
    </row>
    <row r="6" spans="1:15" ht="15" customHeight="1" x14ac:dyDescent="0.25">
      <c r="A6" s="13" t="s">
        <v>29</v>
      </c>
      <c r="B6" s="37" t="s">
        <v>32</v>
      </c>
      <c r="C6" s="21" t="s">
        <v>33</v>
      </c>
      <c r="D6" s="21" t="s">
        <v>34</v>
      </c>
      <c r="E6" s="14">
        <v>67</v>
      </c>
      <c r="F6" s="22">
        <v>44414</v>
      </c>
      <c r="G6" s="20">
        <v>177998</v>
      </c>
      <c r="H6" s="20">
        <v>145900</v>
      </c>
      <c r="I6" s="20">
        <v>32098</v>
      </c>
      <c r="J6" s="15" t="s">
        <v>35</v>
      </c>
      <c r="K6" s="14">
        <v>1173</v>
      </c>
      <c r="L6" s="22">
        <v>44425</v>
      </c>
      <c r="M6" s="20">
        <v>177998</v>
      </c>
      <c r="N6" s="104"/>
    </row>
    <row r="7" spans="1:15" ht="15" customHeight="1" x14ac:dyDescent="0.25">
      <c r="A7" s="13" t="s">
        <v>40</v>
      </c>
      <c r="B7" s="37" t="s">
        <v>32</v>
      </c>
      <c r="C7" s="21" t="s">
        <v>33</v>
      </c>
      <c r="D7" s="21" t="s">
        <v>34</v>
      </c>
      <c r="E7" s="14">
        <v>100</v>
      </c>
      <c r="F7" s="22">
        <v>44510</v>
      </c>
      <c r="G7" s="20">
        <v>299144</v>
      </c>
      <c r="H7" s="20">
        <v>245200</v>
      </c>
      <c r="I7" s="20">
        <v>53944</v>
      </c>
      <c r="J7" s="15" t="s">
        <v>36</v>
      </c>
      <c r="K7" s="14">
        <v>1695</v>
      </c>
      <c r="L7" s="22">
        <v>44516</v>
      </c>
      <c r="M7" s="19">
        <v>299144</v>
      </c>
      <c r="N7" s="104"/>
    </row>
    <row r="8" spans="1:15" x14ac:dyDescent="0.25">
      <c r="A8" s="13" t="s">
        <v>37</v>
      </c>
      <c r="B8" s="37" t="s">
        <v>32</v>
      </c>
      <c r="C8" s="21" t="s">
        <v>33</v>
      </c>
      <c r="D8" s="21" t="s">
        <v>34</v>
      </c>
      <c r="E8" s="15">
        <v>1</v>
      </c>
      <c r="F8" s="38">
        <v>44574</v>
      </c>
      <c r="G8" s="39">
        <v>299449</v>
      </c>
      <c r="H8" s="20">
        <v>245450</v>
      </c>
      <c r="I8" s="20">
        <v>53999</v>
      </c>
      <c r="J8" s="15" t="s">
        <v>41</v>
      </c>
      <c r="K8" s="14">
        <v>184</v>
      </c>
      <c r="L8" s="22">
        <v>44592</v>
      </c>
      <c r="M8" s="20">
        <v>299449</v>
      </c>
      <c r="N8" s="104"/>
      <c r="O8" s="48"/>
    </row>
    <row r="9" spans="1:15" x14ac:dyDescent="0.25">
      <c r="A9" s="13" t="s">
        <v>38</v>
      </c>
      <c r="B9" s="37" t="s">
        <v>32</v>
      </c>
      <c r="C9" s="21" t="s">
        <v>33</v>
      </c>
      <c r="D9" s="21" t="s">
        <v>34</v>
      </c>
      <c r="E9" s="35">
        <v>29</v>
      </c>
      <c r="F9" s="27">
        <v>44700</v>
      </c>
      <c r="G9" s="28">
        <v>457500</v>
      </c>
      <c r="H9" s="28">
        <v>375000</v>
      </c>
      <c r="I9" s="28">
        <v>82500</v>
      </c>
      <c r="J9" s="15" t="s">
        <v>42</v>
      </c>
      <c r="K9" s="35" t="s">
        <v>43</v>
      </c>
      <c r="L9" s="27">
        <v>44719</v>
      </c>
      <c r="M9" s="28">
        <v>457500</v>
      </c>
      <c r="N9" s="105"/>
    </row>
    <row r="10" spans="1:15" x14ac:dyDescent="0.25">
      <c r="A10" s="13" t="s">
        <v>39</v>
      </c>
      <c r="B10" s="37" t="s">
        <v>32</v>
      </c>
      <c r="C10" s="21" t="s">
        <v>33</v>
      </c>
      <c r="D10" s="21" t="s">
        <v>34</v>
      </c>
      <c r="E10" s="35">
        <v>93</v>
      </c>
      <c r="F10" s="27">
        <v>44910</v>
      </c>
      <c r="G10" s="28">
        <v>8145.18</v>
      </c>
      <c r="H10" s="28">
        <v>6676.38</v>
      </c>
      <c r="I10" s="28">
        <v>1468.8</v>
      </c>
      <c r="J10" s="1" t="s">
        <v>63</v>
      </c>
      <c r="K10" s="26">
        <v>1</v>
      </c>
      <c r="L10" s="27">
        <v>44943</v>
      </c>
      <c r="M10" s="28">
        <v>8145.18</v>
      </c>
      <c r="N10" s="105"/>
    </row>
    <row r="11" spans="1:15" ht="24.95" customHeight="1" x14ac:dyDescent="0.25">
      <c r="A11" s="57" t="s">
        <v>28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104"/>
    </row>
    <row r="12" spans="1:15" x14ac:dyDescent="0.25">
      <c r="A12" s="13" t="s">
        <v>39</v>
      </c>
      <c r="B12" s="37" t="s">
        <v>32</v>
      </c>
      <c r="C12" s="21" t="s">
        <v>33</v>
      </c>
      <c r="D12" s="21" t="s">
        <v>34</v>
      </c>
      <c r="E12" s="35">
        <v>53</v>
      </c>
      <c r="F12" s="27">
        <v>44818</v>
      </c>
      <c r="G12" s="28">
        <v>80579.44</v>
      </c>
      <c r="H12" s="28">
        <v>66048.72</v>
      </c>
      <c r="I12" s="28">
        <v>14530.72</v>
      </c>
      <c r="J12" s="15" t="s">
        <v>44</v>
      </c>
      <c r="K12" s="26">
        <v>2432</v>
      </c>
      <c r="L12" s="27">
        <v>44907</v>
      </c>
      <c r="M12" s="28">
        <v>80579.44</v>
      </c>
      <c r="N12" s="104"/>
    </row>
    <row r="13" spans="1:15" ht="24.95" customHeight="1" x14ac:dyDescent="0.25">
      <c r="A13" s="59" t="s">
        <v>13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104"/>
    </row>
    <row r="14" spans="1:15" x14ac:dyDescent="0.25">
      <c r="A14" s="17" t="s">
        <v>22</v>
      </c>
      <c r="B14" s="14" t="s">
        <v>49</v>
      </c>
      <c r="C14" s="14" t="s">
        <v>50</v>
      </c>
      <c r="D14" s="21" t="s">
        <v>51</v>
      </c>
      <c r="E14" s="15">
        <v>14</v>
      </c>
      <c r="F14" s="22">
        <v>44267</v>
      </c>
      <c r="G14" s="20">
        <v>6154.85</v>
      </c>
      <c r="H14" s="20">
        <v>5044.96</v>
      </c>
      <c r="I14" s="20">
        <v>1109.8900000000001</v>
      </c>
      <c r="J14" s="15" t="s">
        <v>52</v>
      </c>
      <c r="K14" s="14">
        <v>409</v>
      </c>
      <c r="L14" s="36">
        <v>44285</v>
      </c>
      <c r="M14" s="20">
        <v>6154.85</v>
      </c>
      <c r="N14" s="104"/>
    </row>
    <row r="15" spans="1:15" x14ac:dyDescent="0.25">
      <c r="A15" s="17" t="s">
        <v>22</v>
      </c>
      <c r="B15" s="14" t="s">
        <v>53</v>
      </c>
      <c r="C15" s="40" t="s">
        <v>54</v>
      </c>
      <c r="D15" s="21" t="s">
        <v>51</v>
      </c>
      <c r="E15" s="15">
        <v>6</v>
      </c>
      <c r="F15" s="22">
        <v>44279</v>
      </c>
      <c r="G15" s="20">
        <v>1053.56</v>
      </c>
      <c r="H15" s="20">
        <v>1053.56</v>
      </c>
      <c r="I15" s="20">
        <v>0</v>
      </c>
      <c r="J15" s="15" t="s">
        <v>55</v>
      </c>
      <c r="K15" s="14">
        <v>426</v>
      </c>
      <c r="L15" s="36">
        <v>44287</v>
      </c>
      <c r="M15" s="20">
        <v>1053.56</v>
      </c>
      <c r="N15" s="104"/>
    </row>
    <row r="16" spans="1:15" ht="24.95" hidden="1" customHeight="1" x14ac:dyDescent="0.25">
      <c r="A16" s="59" t="s">
        <v>26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104"/>
    </row>
    <row r="17" spans="1:14" hidden="1" x14ac:dyDescent="0.25">
      <c r="A17" s="13"/>
      <c r="B17" s="26"/>
      <c r="C17" s="34"/>
      <c r="D17" s="15"/>
      <c r="E17" s="26"/>
      <c r="F17" s="27"/>
      <c r="G17" s="28"/>
      <c r="H17" s="28"/>
      <c r="I17" s="28"/>
      <c r="J17" s="35"/>
      <c r="K17" s="26"/>
      <c r="L17" s="27"/>
      <c r="M17" s="28"/>
      <c r="N17" s="104"/>
    </row>
    <row r="18" spans="1:14" ht="24.95" hidden="1" customHeight="1" x14ac:dyDescent="0.25">
      <c r="A18" s="59" t="s">
        <v>27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104"/>
    </row>
    <row r="19" spans="1:14" hidden="1" x14ac:dyDescent="0.25">
      <c r="A19" s="13"/>
      <c r="B19" s="31"/>
      <c r="C19" s="29"/>
      <c r="D19" s="15"/>
      <c r="E19" s="30"/>
      <c r="F19" s="24"/>
      <c r="G19" s="25"/>
      <c r="H19" s="25"/>
      <c r="I19" s="25"/>
      <c r="J19" s="30"/>
      <c r="K19" s="32"/>
      <c r="L19" s="24"/>
      <c r="M19" s="25"/>
      <c r="N19" s="104"/>
    </row>
    <row r="20" spans="1:14" ht="24.95" customHeight="1" x14ac:dyDescent="0.25">
      <c r="A20" s="59" t="s">
        <v>20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104"/>
    </row>
    <row r="21" spans="1:14" ht="25.5" x14ac:dyDescent="0.25">
      <c r="A21" s="17" t="s">
        <v>24</v>
      </c>
      <c r="B21" s="37" t="s">
        <v>45</v>
      </c>
      <c r="C21" s="41" t="s">
        <v>46</v>
      </c>
      <c r="D21" s="21">
        <v>8510445163</v>
      </c>
      <c r="E21" s="15">
        <v>14</v>
      </c>
      <c r="F21" s="22">
        <v>44326</v>
      </c>
      <c r="G21" s="20">
        <v>26474.78</v>
      </c>
      <c r="H21" s="20">
        <v>21700.639999999999</v>
      </c>
      <c r="I21" s="20">
        <v>4774.1400000000003</v>
      </c>
      <c r="J21" s="15" t="s">
        <v>47</v>
      </c>
      <c r="K21" s="15">
        <v>625</v>
      </c>
      <c r="L21" s="36">
        <v>44328</v>
      </c>
      <c r="M21" s="20">
        <v>26474.78</v>
      </c>
      <c r="N21" s="104"/>
    </row>
    <row r="22" spans="1:14" ht="25.5" x14ac:dyDescent="0.25">
      <c r="A22" s="17" t="s">
        <v>24</v>
      </c>
      <c r="B22" s="37" t="s">
        <v>45</v>
      </c>
      <c r="C22" s="41" t="s">
        <v>46</v>
      </c>
      <c r="D22" s="21">
        <v>8510445163</v>
      </c>
      <c r="E22" s="15">
        <v>2</v>
      </c>
      <c r="F22" s="22">
        <v>44589</v>
      </c>
      <c r="G22" s="20">
        <v>16494.400000000001</v>
      </c>
      <c r="H22" s="20">
        <v>13520</v>
      </c>
      <c r="I22" s="20">
        <v>2974.4</v>
      </c>
      <c r="J22" s="15" t="s">
        <v>48</v>
      </c>
      <c r="K22" s="15">
        <v>213</v>
      </c>
      <c r="L22" s="36">
        <v>44601</v>
      </c>
      <c r="M22" s="20">
        <v>16494.400000000001</v>
      </c>
      <c r="N22" s="104"/>
    </row>
    <row r="23" spans="1:14" ht="25.5" x14ac:dyDescent="0.25">
      <c r="A23" s="13" t="s">
        <v>22</v>
      </c>
      <c r="B23" s="37" t="s">
        <v>45</v>
      </c>
      <c r="C23" s="41" t="s">
        <v>46</v>
      </c>
      <c r="D23" s="21">
        <v>8510445163</v>
      </c>
      <c r="E23" s="15">
        <v>39</v>
      </c>
      <c r="F23" s="22">
        <v>44910</v>
      </c>
      <c r="G23" s="46">
        <v>10442.879999999999</v>
      </c>
      <c r="H23" s="46">
        <v>8559.74</v>
      </c>
      <c r="I23" s="46">
        <v>1883.14</v>
      </c>
      <c r="J23" s="15" t="s">
        <v>64</v>
      </c>
      <c r="K23" s="26">
        <v>5</v>
      </c>
      <c r="L23" s="27">
        <v>44943</v>
      </c>
      <c r="M23" s="47">
        <v>10442.879999999999</v>
      </c>
      <c r="N23" s="105"/>
    </row>
    <row r="24" spans="1:14" ht="24.95" hidden="1" customHeight="1" x14ac:dyDescent="0.25">
      <c r="A24" s="61" t="s">
        <v>19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  <c r="N24" s="104"/>
    </row>
    <row r="25" spans="1:14" hidden="1" x14ac:dyDescent="0.25">
      <c r="B25" s="3"/>
      <c r="C25" s="1"/>
      <c r="D25" s="1"/>
      <c r="E25" s="3"/>
      <c r="F25" s="2"/>
      <c r="G25" s="4"/>
      <c r="H25" s="4"/>
      <c r="I25" s="4"/>
      <c r="J25" s="1"/>
      <c r="K25" s="3"/>
      <c r="L25" s="2"/>
      <c r="M25" s="4"/>
      <c r="N25" s="104"/>
    </row>
    <row r="26" spans="1:14" ht="24.95" customHeight="1" x14ac:dyDescent="0.25">
      <c r="A26" s="59" t="s">
        <v>59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104"/>
    </row>
    <row r="27" spans="1:14" x14ac:dyDescent="0.25">
      <c r="A27" s="70" t="s">
        <v>22</v>
      </c>
      <c r="B27" s="68" t="s">
        <v>58</v>
      </c>
      <c r="C27" s="82" t="s">
        <v>72</v>
      </c>
      <c r="D27" s="85" t="s">
        <v>73</v>
      </c>
      <c r="E27" s="80"/>
      <c r="F27" s="78"/>
      <c r="G27" s="76">
        <v>1792.86</v>
      </c>
      <c r="H27" s="74"/>
      <c r="I27" s="72"/>
      <c r="J27" s="66" t="s">
        <v>68</v>
      </c>
      <c r="K27" s="14">
        <v>160</v>
      </c>
      <c r="L27" s="22">
        <v>44951</v>
      </c>
      <c r="M27" s="46">
        <v>1652.4</v>
      </c>
      <c r="N27" s="104"/>
    </row>
    <row r="28" spans="1:14" x14ac:dyDescent="0.25">
      <c r="A28" s="71"/>
      <c r="B28" s="69"/>
      <c r="C28" s="83"/>
      <c r="D28" s="86"/>
      <c r="E28" s="81"/>
      <c r="F28" s="79"/>
      <c r="G28" s="77"/>
      <c r="H28" s="75"/>
      <c r="I28" s="73"/>
      <c r="J28" s="67"/>
      <c r="K28" s="15" t="s">
        <v>69</v>
      </c>
      <c r="L28" s="22">
        <v>44951</v>
      </c>
      <c r="M28" s="46">
        <v>140.46</v>
      </c>
      <c r="N28" s="104"/>
    </row>
    <row r="29" spans="1:14" ht="25.5" x14ac:dyDescent="0.25">
      <c r="A29" s="13" t="s">
        <v>22</v>
      </c>
      <c r="B29" s="37" t="s">
        <v>67</v>
      </c>
      <c r="C29" s="84">
        <v>93001950141</v>
      </c>
      <c r="D29" s="21" t="s">
        <v>73</v>
      </c>
      <c r="E29" s="15"/>
      <c r="F29" s="22"/>
      <c r="G29" s="46">
        <v>1792.86</v>
      </c>
      <c r="H29" s="19"/>
      <c r="I29" s="28"/>
      <c r="J29" s="15" t="s">
        <v>68</v>
      </c>
      <c r="K29" s="14">
        <v>162</v>
      </c>
      <c r="L29" s="22">
        <v>44951</v>
      </c>
      <c r="M29" s="46">
        <v>1792.86</v>
      </c>
      <c r="N29" s="104"/>
    </row>
    <row r="30" spans="1:14" ht="24.95" customHeight="1" x14ac:dyDescent="0.25">
      <c r="A30" s="59" t="s">
        <v>60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104"/>
    </row>
    <row r="31" spans="1:14" x14ac:dyDescent="0.25">
      <c r="A31" s="87" t="s">
        <v>22</v>
      </c>
      <c r="B31" s="88" t="s">
        <v>70</v>
      </c>
      <c r="C31" s="89" t="s">
        <v>74</v>
      </c>
      <c r="D31" s="90" t="s">
        <v>75</v>
      </c>
      <c r="E31" s="91">
        <v>52</v>
      </c>
      <c r="F31" s="92">
        <v>45118</v>
      </c>
      <c r="G31" s="47">
        <v>2818.2</v>
      </c>
      <c r="H31" s="47">
        <v>2310</v>
      </c>
      <c r="I31" s="93">
        <v>508.2</v>
      </c>
      <c r="J31" s="91" t="s">
        <v>76</v>
      </c>
      <c r="K31" s="94">
        <v>1591</v>
      </c>
      <c r="L31" s="92">
        <v>45126</v>
      </c>
      <c r="M31" s="47">
        <v>2818.2</v>
      </c>
      <c r="N31" s="106"/>
    </row>
    <row r="32" spans="1:14" ht="24.95" customHeight="1" x14ac:dyDescent="0.25">
      <c r="A32" s="59" t="s">
        <v>18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104"/>
    </row>
    <row r="33" spans="1:16" ht="15" customHeight="1" x14ac:dyDescent="0.25">
      <c r="A33" s="17" t="s">
        <v>24</v>
      </c>
      <c r="B33" s="17" t="s">
        <v>23</v>
      </c>
      <c r="C33" s="17"/>
      <c r="D33" s="18"/>
      <c r="E33" s="17"/>
      <c r="F33" s="17"/>
      <c r="G33" s="4">
        <v>11548.8</v>
      </c>
      <c r="H33" s="28"/>
      <c r="I33" s="28"/>
      <c r="J33" s="15" t="s">
        <v>56</v>
      </c>
      <c r="K33" s="64" t="s">
        <v>10</v>
      </c>
      <c r="L33" s="65"/>
      <c r="M33" s="4">
        <v>11548.8</v>
      </c>
      <c r="N33" s="107"/>
    </row>
    <row r="34" spans="1:16" ht="15" customHeight="1" x14ac:dyDescent="0.25">
      <c r="A34" s="17" t="s">
        <v>22</v>
      </c>
      <c r="B34" s="17" t="s">
        <v>23</v>
      </c>
      <c r="C34" s="17"/>
      <c r="D34" s="17"/>
      <c r="E34" s="17"/>
      <c r="F34" s="17"/>
      <c r="G34" s="28">
        <v>6929.28</v>
      </c>
      <c r="H34" s="20"/>
      <c r="I34" s="20"/>
      <c r="J34" s="15" t="s">
        <v>65</v>
      </c>
      <c r="K34" s="64" t="s">
        <v>66</v>
      </c>
      <c r="L34" s="65"/>
      <c r="M34" s="28">
        <v>6929.28</v>
      </c>
      <c r="N34" s="104"/>
      <c r="P34" s="5"/>
    </row>
    <row r="35" spans="1:16" ht="24.95" customHeight="1" x14ac:dyDescent="0.25">
      <c r="A35" s="59" t="s">
        <v>61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104"/>
      <c r="P35" s="5"/>
    </row>
    <row r="36" spans="1:16" ht="15" customHeight="1" x14ac:dyDescent="0.25">
      <c r="A36" s="96" t="s">
        <v>22</v>
      </c>
      <c r="B36" s="96" t="s">
        <v>77</v>
      </c>
      <c r="C36" s="97">
        <v>484960588</v>
      </c>
      <c r="D36" s="95"/>
      <c r="E36" s="95"/>
      <c r="F36" s="95"/>
      <c r="G36" s="20">
        <v>3585.44</v>
      </c>
      <c r="H36" s="95"/>
      <c r="I36" s="95"/>
      <c r="J36" s="15" t="s">
        <v>80</v>
      </c>
      <c r="K36" s="99" t="s">
        <v>83</v>
      </c>
      <c r="L36" s="111">
        <v>45602</v>
      </c>
      <c r="M36" s="20">
        <v>3585.44</v>
      </c>
      <c r="N36" s="108"/>
      <c r="P36" s="5"/>
    </row>
    <row r="37" spans="1:16" ht="15" customHeight="1" x14ac:dyDescent="0.25">
      <c r="A37" s="96" t="s">
        <v>22</v>
      </c>
      <c r="B37" s="96" t="s">
        <v>78</v>
      </c>
      <c r="C37" s="97">
        <v>115790149</v>
      </c>
      <c r="D37" s="95"/>
      <c r="E37" s="95"/>
      <c r="F37" s="95"/>
      <c r="G37" s="20">
        <v>3843.39</v>
      </c>
      <c r="H37" s="95"/>
      <c r="I37" s="95"/>
      <c r="J37" s="15" t="s">
        <v>81</v>
      </c>
      <c r="K37" s="99">
        <v>215</v>
      </c>
      <c r="L37" s="111">
        <v>46049</v>
      </c>
      <c r="M37" s="20">
        <v>3843.39</v>
      </c>
      <c r="N37" s="108"/>
      <c r="P37" s="5"/>
    </row>
    <row r="38" spans="1:16" ht="15" customHeight="1" x14ac:dyDescent="0.25">
      <c r="A38" s="96" t="s">
        <v>22</v>
      </c>
      <c r="B38" s="96" t="s">
        <v>62</v>
      </c>
      <c r="C38" s="95"/>
      <c r="D38" s="95"/>
      <c r="E38" s="95"/>
      <c r="F38" s="95"/>
      <c r="G38" s="20">
        <v>806.27</v>
      </c>
      <c r="H38" s="95"/>
      <c r="I38" s="95"/>
      <c r="J38" s="15" t="s">
        <v>82</v>
      </c>
      <c r="K38" s="99" t="s">
        <v>84</v>
      </c>
      <c r="L38" s="111">
        <v>46049</v>
      </c>
      <c r="M38" s="20">
        <v>806.27</v>
      </c>
      <c r="N38" s="108"/>
      <c r="P38" s="5"/>
    </row>
    <row r="39" spans="1:16" ht="38.25" x14ac:dyDescent="0.25">
      <c r="A39" s="96" t="s">
        <v>22</v>
      </c>
      <c r="B39" s="96" t="s">
        <v>79</v>
      </c>
      <c r="C39" s="96"/>
      <c r="D39" s="96"/>
      <c r="E39" s="96"/>
      <c r="F39" s="96"/>
      <c r="G39" s="20">
        <v>387.8</v>
      </c>
      <c r="H39" s="98"/>
      <c r="I39" s="98"/>
      <c r="J39" s="99" t="s">
        <v>82</v>
      </c>
      <c r="K39" s="91" t="s">
        <v>85</v>
      </c>
      <c r="L39" s="111">
        <v>46203</v>
      </c>
      <c r="M39" s="20">
        <v>387.8</v>
      </c>
      <c r="N39" s="109"/>
      <c r="P39" s="5"/>
    </row>
    <row r="40" spans="1:16" ht="24.95" customHeight="1" x14ac:dyDescent="0.25">
      <c r="A40" s="53" t="s">
        <v>21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104"/>
      <c r="P40" s="5"/>
    </row>
    <row r="41" spans="1:16" x14ac:dyDescent="0.25">
      <c r="A41" s="13" t="s">
        <v>25</v>
      </c>
      <c r="B41" s="14" t="s">
        <v>11</v>
      </c>
      <c r="C41" s="15">
        <v>97584460584</v>
      </c>
      <c r="D41" s="15"/>
      <c r="E41" s="16"/>
      <c r="F41" s="16"/>
      <c r="G41" s="33">
        <v>600</v>
      </c>
      <c r="H41" s="33"/>
      <c r="I41" s="33"/>
      <c r="J41" s="45" t="s">
        <v>57</v>
      </c>
      <c r="K41" s="15">
        <v>1932</v>
      </c>
      <c r="L41" s="36">
        <v>44533</v>
      </c>
      <c r="M41" s="20">
        <v>600</v>
      </c>
      <c r="N41" s="104"/>
      <c r="P41" s="5"/>
    </row>
    <row r="42" spans="1:16" ht="15.75" x14ac:dyDescent="0.25">
      <c r="L42" s="112" t="s">
        <v>71</v>
      </c>
      <c r="M42" s="49">
        <f>M41+M39+M34+M33+M31+M27+M28+M23+M22+M21+M15+M14+M12+M29+M10+M9+M8+M7+M6+M36+M37+M38</f>
        <v>1417540.99</v>
      </c>
      <c r="N42" s="110"/>
    </row>
    <row r="44" spans="1:16" x14ac:dyDescent="0.25">
      <c r="H44" s="5"/>
      <c r="I44" s="5"/>
    </row>
    <row r="45" spans="1:16" x14ac:dyDescent="0.25">
      <c r="I45" s="5"/>
    </row>
    <row r="46" spans="1:16" x14ac:dyDescent="0.25">
      <c r="G46" s="23"/>
      <c r="H46" s="23"/>
      <c r="I46" s="23"/>
      <c r="M46" s="23"/>
    </row>
    <row r="47" spans="1:16" x14ac:dyDescent="0.25">
      <c r="I47" s="5"/>
      <c r="P47" s="5"/>
    </row>
    <row r="48" spans="1:16" x14ac:dyDescent="0.25">
      <c r="H48" s="5"/>
      <c r="M48" s="5"/>
    </row>
    <row r="49" spans="8:13" x14ac:dyDescent="0.25">
      <c r="H49" s="5"/>
      <c r="M49" s="5"/>
    </row>
    <row r="50" spans="8:13" x14ac:dyDescent="0.25">
      <c r="H50" s="23"/>
      <c r="M50" s="23"/>
    </row>
    <row r="51" spans="8:13" x14ac:dyDescent="0.25">
      <c r="H51" s="23"/>
      <c r="M51" s="23"/>
    </row>
    <row r="52" spans="8:13" x14ac:dyDescent="0.25">
      <c r="H52" s="5"/>
      <c r="I52" s="50"/>
    </row>
    <row r="53" spans="8:13" x14ac:dyDescent="0.25">
      <c r="I53" s="50"/>
    </row>
    <row r="54" spans="8:13" x14ac:dyDescent="0.25">
      <c r="H54" s="51"/>
      <c r="I54" s="50"/>
    </row>
    <row r="55" spans="8:13" x14ac:dyDescent="0.25">
      <c r="H55" s="51"/>
      <c r="I55" s="50"/>
    </row>
    <row r="56" spans="8:13" x14ac:dyDescent="0.25">
      <c r="H56" s="51"/>
      <c r="I56" s="50"/>
    </row>
    <row r="57" spans="8:13" x14ac:dyDescent="0.25">
      <c r="H57" s="51"/>
      <c r="I57" s="50"/>
    </row>
    <row r="58" spans="8:13" x14ac:dyDescent="0.25">
      <c r="H58" s="51"/>
      <c r="I58" s="50"/>
    </row>
    <row r="59" spans="8:13" x14ac:dyDescent="0.25">
      <c r="I59" s="52"/>
    </row>
  </sheetData>
  <mergeCells count="25">
    <mergeCell ref="D27:D28"/>
    <mergeCell ref="C27:C28"/>
    <mergeCell ref="B27:B28"/>
    <mergeCell ref="A27:A28"/>
    <mergeCell ref="I27:I28"/>
    <mergeCell ref="H27:H28"/>
    <mergeCell ref="G27:G28"/>
    <mergeCell ref="F27:F28"/>
    <mergeCell ref="E27:E28"/>
    <mergeCell ref="A40:M40"/>
    <mergeCell ref="B1:M1"/>
    <mergeCell ref="A5:M5"/>
    <mergeCell ref="A13:M13"/>
    <mergeCell ref="A20:M20"/>
    <mergeCell ref="A24:M24"/>
    <mergeCell ref="A32:M32"/>
    <mergeCell ref="A16:M16"/>
    <mergeCell ref="A18:M18"/>
    <mergeCell ref="A11:M11"/>
    <mergeCell ref="K33:L33"/>
    <mergeCell ref="K34:L34"/>
    <mergeCell ref="A26:M26"/>
    <mergeCell ref="A30:M30"/>
    <mergeCell ref="A35:M35"/>
    <mergeCell ref="J27:J2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Jessica Pedraglio</cp:lastModifiedBy>
  <cp:lastPrinted>2023-06-29T12:38:13Z</cp:lastPrinted>
  <dcterms:created xsi:type="dcterms:W3CDTF">2022-02-21T13:02:19Z</dcterms:created>
  <dcterms:modified xsi:type="dcterms:W3CDTF">2026-09-07T08:15:09Z</dcterms:modified>
</cp:coreProperties>
</file>